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9" i="1"/>
  <c r="I27" i="1"/>
  <c r="I9" i="1"/>
  <c r="I8" i="1"/>
  <c r="K27" i="1" l="1"/>
  <c r="K26" i="1"/>
  <c r="K24" i="1"/>
  <c r="K23" i="1"/>
  <c r="K17" i="1"/>
  <c r="K18" i="1"/>
  <c r="K19" i="1"/>
  <c r="K16" i="1"/>
  <c r="Q13" i="1"/>
  <c r="Q10" i="1"/>
  <c r="O8" i="1"/>
  <c r="O9" i="1"/>
  <c r="K7" i="1"/>
  <c r="K10" i="1"/>
  <c r="O7" i="1"/>
  <c r="G2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7" i="1"/>
</calcChain>
</file>

<file path=xl/sharedStrings.xml><?xml version="1.0" encoding="utf-8"?>
<sst xmlns="http://schemas.openxmlformats.org/spreadsheetml/2006/main" count="87" uniqueCount="60">
  <si>
    <t>Наименование</t>
  </si>
  <si>
    <t>Цена за ед. (тенге)</t>
  </si>
  <si>
    <t>Сумма (тенге)</t>
  </si>
  <si>
    <t>шт</t>
  </si>
  <si>
    <t xml:space="preserve">Игла для спинальной анестезии в наборе с проводниковыми иглами с заточкой " Карандаш" с боковым отверстием </t>
  </si>
  <si>
    <t>Гигрометр ВИТ-1</t>
  </si>
  <si>
    <t>раствор для инъекции 10 мг/мл, по 1 мл</t>
  </si>
  <si>
    <t>ампул</t>
  </si>
  <si>
    <t xml:space="preserve">Фамотидин </t>
  </si>
  <si>
    <t>порошок лиофилизированный для приготовления раствора для инъекций 5,0 мл</t>
  </si>
  <si>
    <t>Фенилэфрин</t>
  </si>
  <si>
    <t>Планшет для определения группы крови на 50 лунок</t>
  </si>
  <si>
    <t>поверхность обладает свойством формировать правильную плоскую каплю, что идеально способствует наблюдению агглютинации. Лунки имеют бортики, препятствующие растеканию реагентов. Буквенно-цифровая маркировка максимально облегчает организацию анализа.</t>
  </si>
  <si>
    <t>Спирт этиловый 70 %</t>
  </si>
  <si>
    <t>раствор спирта этилового 70 % по 50 мл</t>
  </si>
  <si>
    <t>фл</t>
  </si>
  <si>
    <t>Спирт этиловый 90 %</t>
  </si>
  <si>
    <t>раствор спирта этилового 90 % по 50 мл</t>
  </si>
  <si>
    <t>Нить хирургическая нерассасывающаяся стерильная. Нить капроновая (полиамидная), плетеная,   неокрашенная (белая) -2 (метрикс5- 75см) HR-40</t>
  </si>
  <si>
    <t>Нить хирургическая нерассасывающаяся стерильная. Нить капроновая (полиамидная), плетеная,   неокрашенная (белая) -2/0 (метрикс3- 75см) HR-25</t>
  </si>
  <si>
    <t>Нить хирургическая нерассасывающаяся стерильная. Нить капроновая (полиамидная), плетеная,   неокрашенная (белая) 3/0 - (метрикс 2- 75см) HR-20</t>
  </si>
  <si>
    <t>Нить хирургическая нерассасывающаяся стерильная. Нить капроновая (полиамидная), плетеная,   неокрашенная (белая)1 - (метрикс4-75c) HR-30</t>
  </si>
  <si>
    <t>Шовный материал стерильный. Синтетический рассасывающийся (полигликантин 910) 2/0(3) plys СТ 22mm 1|2c,75см.</t>
  </si>
  <si>
    <t>Шовный материал стерильный.Синтетический рассасывающийся (полигликантин 910) 2/0(3) plys СТ 26mm 1|2c,75см.</t>
  </si>
  <si>
    <t>Шовный материал стерильный. Моноволоконный полипропилен синтетический нерассасывающийся 2/0(3) МН-1, 31mm 1|2c,75см.</t>
  </si>
  <si>
    <t>Шовный материал стерильный. Моноволоконный полипропилен синтетический нерассасывающийся 3/0(2) SH, 26mm 1|2c,90см.</t>
  </si>
  <si>
    <t>Фильтр для КСКФ</t>
  </si>
  <si>
    <t>Ед. изм.</t>
  </si>
  <si>
    <t>Кол-во</t>
  </si>
  <si>
    <t>Итого:</t>
  </si>
  <si>
    <t>Техническая характеристика</t>
  </si>
  <si>
    <t>производитель Vibraun G 26, длина 88 мм</t>
  </si>
  <si>
    <t>производитель Vibraun G 25, длина 88 мм</t>
  </si>
  <si>
    <t>производитель Vibraun G 27, длина 88 мм</t>
  </si>
  <si>
    <t>психометрический ВИТ- 1 с аспирации от  0,5 до 1,0 м/с</t>
  </si>
  <si>
    <t>нить капроновая (полиамидная), плетеная,   неокрашенная (белая) -2 (метрикс5- 75см) HR-40</t>
  </si>
  <si>
    <t>нить капроновая (полиамидная), плетеная,   неокрашенная (белая) -2/0 (метрикс3- 75см) HR-25</t>
  </si>
  <si>
    <t>нить капроновая (полиамидная), плетеная,   неокрашенная (белая) 3/0 - (метрикс 2- 75см) HR-20</t>
  </si>
  <si>
    <t>нить капроновая (полиамидная), плетеная,   неокрашенная (белая)1 - (метрикс4-75c) HR-30</t>
  </si>
  <si>
    <t>синтетический рассасывающийся (полиглактин 910) 1 (4) plys СТ 45mm 1\2 c, 90 см</t>
  </si>
  <si>
    <t>синтетический рассасывающийся (полигликантин 910) 2/0(3) plys СТ 22mm 1|2c,75см.</t>
  </si>
  <si>
    <t>синтетический рассасывающийся (полигликантин 910) 2/0(3) plys СТ 26mm 1|2c,75см.</t>
  </si>
  <si>
    <t>моноволоконный полипропилен синтетический нерассасывающийся 2/0(3) МН-1, 31mm 1|2c,75см.</t>
  </si>
  <si>
    <t>моноволоконный полипропилен синтетический нерассасывающийся 3/0(2) SH, 26mm 1|2c,90см.</t>
  </si>
  <si>
    <t>комплекты запасных фильтров для каробок стерилизационных круглых КСКФ,КФ условным объемом 12,18 дм3</t>
  </si>
  <si>
    <t>комплекты запасных фильтров для каробок стерилизационных круглых КСКФ,КФ условным объемом 9 дм3</t>
  </si>
  <si>
    <t>ГОБМП</t>
  </si>
  <si>
    <t xml:space="preserve">Цена </t>
  </si>
  <si>
    <t>Сумма</t>
  </si>
  <si>
    <t>№ лота</t>
  </si>
  <si>
    <t>Приложение 1 к протоколу вскрытия</t>
  </si>
  <si>
    <t>ТОО "Гелика"</t>
  </si>
  <si>
    <t>ТОО "Ванга М"</t>
  </si>
  <si>
    <t>ТОО "САПА Мед Астана"</t>
  </si>
  <si>
    <t>ТОО "Компания Коктау"</t>
  </si>
  <si>
    <t>ТОО "Бион Мед Сервис"</t>
  </si>
  <si>
    <t>Шовный материал стерильный. Синтетический рассасывающийся (полиглактин 910) 1 (4) plys СТ 45mm 1\2 c, 90 см</t>
  </si>
  <si>
    <t xml:space="preserve">Игла для спинальной анестезии в наборе с проводниковыми иглами с заточкой                               "Карандаш" с боковым отверстием </t>
  </si>
  <si>
    <t xml:space="preserve">Игла для спинальной анестезии в наборе с проводниковыми иглами с заточкой                        "Карандаш" с боковым отверстием </t>
  </si>
  <si>
    <t>Не соответствует тех.спецификации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</si>
</sst>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777777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2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workbookViewId="0">
      <selection activeCell="O28" sqref="O28"/>
    </sheetView>
  </sheetViews>
  <sheetFormatPr defaultRowHeight="15.75" x14ac:dyDescent="0.25"/>
  <cols>
    <col min="1" max="1" width="6.5703125" style="5" customWidth="1"/>
    <col min="2" max="2" width="44.5703125" style="6" customWidth="1"/>
    <col min="3" max="3" width="42.28515625" style="6" customWidth="1"/>
    <col min="4" max="4" width="8" style="5" customWidth="1"/>
    <col min="5" max="5" width="9.28515625" style="5" customWidth="1"/>
    <col min="6" max="6" width="11.7109375" style="9" customWidth="1"/>
    <col min="7" max="7" width="15.42578125" style="9" customWidth="1"/>
    <col min="8" max="8" width="10.5703125" style="5" customWidth="1"/>
    <col min="9" max="9" width="15" style="5" customWidth="1"/>
    <col min="10" max="10" width="10.7109375" style="5" customWidth="1"/>
    <col min="11" max="11" width="15" style="5" customWidth="1"/>
    <col min="12" max="12" width="10.42578125" style="5" customWidth="1"/>
    <col min="13" max="13" width="14.5703125" style="5" customWidth="1"/>
    <col min="14" max="14" width="11.5703125" style="5" customWidth="1"/>
    <col min="15" max="15" width="13" style="5" customWidth="1"/>
    <col min="16" max="16" width="10.42578125" style="5" customWidth="1"/>
    <col min="17" max="17" width="11.7109375" style="5" customWidth="1"/>
    <col min="18" max="16384" width="9.140625" style="5"/>
  </cols>
  <sheetData>
    <row r="1" spans="1:17" x14ac:dyDescent="0.25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3" spans="1:17" x14ac:dyDescent="0.25">
      <c r="A3" s="13" t="s">
        <v>46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5" spans="1:17" ht="31.5" customHeight="1" x14ac:dyDescent="0.25">
      <c r="A5" s="21" t="s">
        <v>49</v>
      </c>
      <c r="B5" s="19" t="s">
        <v>0</v>
      </c>
      <c r="C5" s="19" t="s">
        <v>30</v>
      </c>
      <c r="D5" s="21" t="s">
        <v>27</v>
      </c>
      <c r="E5" s="21" t="s">
        <v>28</v>
      </c>
      <c r="F5" s="21" t="s">
        <v>1</v>
      </c>
      <c r="G5" s="21" t="s">
        <v>2</v>
      </c>
      <c r="H5" s="17" t="s">
        <v>51</v>
      </c>
      <c r="I5" s="17"/>
      <c r="J5" s="17" t="s">
        <v>52</v>
      </c>
      <c r="K5" s="17"/>
      <c r="L5" s="18" t="s">
        <v>53</v>
      </c>
      <c r="M5" s="18"/>
      <c r="N5" s="18" t="s">
        <v>54</v>
      </c>
      <c r="O5" s="18"/>
      <c r="P5" s="18" t="s">
        <v>55</v>
      </c>
      <c r="Q5" s="18"/>
    </row>
    <row r="6" spans="1:17" x14ac:dyDescent="0.25">
      <c r="A6" s="22"/>
      <c r="B6" s="20"/>
      <c r="C6" s="20"/>
      <c r="D6" s="22"/>
      <c r="E6" s="22"/>
      <c r="F6" s="22"/>
      <c r="G6" s="22"/>
      <c r="H6" s="7" t="s">
        <v>47</v>
      </c>
      <c r="I6" s="7" t="s">
        <v>48</v>
      </c>
      <c r="J6" s="7" t="s">
        <v>47</v>
      </c>
      <c r="K6" s="7" t="s">
        <v>48</v>
      </c>
      <c r="L6" s="7" t="s">
        <v>47</v>
      </c>
      <c r="M6" s="7" t="s">
        <v>48</v>
      </c>
      <c r="N6" s="7" t="s">
        <v>47</v>
      </c>
      <c r="O6" s="7" t="s">
        <v>48</v>
      </c>
      <c r="P6" s="7" t="s">
        <v>47</v>
      </c>
      <c r="Q6" s="7" t="s">
        <v>48</v>
      </c>
    </row>
    <row r="7" spans="1:17" ht="51.75" customHeight="1" x14ac:dyDescent="0.25">
      <c r="A7" s="1">
        <v>1</v>
      </c>
      <c r="B7" s="3" t="s">
        <v>4</v>
      </c>
      <c r="C7" s="3" t="s">
        <v>31</v>
      </c>
      <c r="D7" s="1" t="s">
        <v>3</v>
      </c>
      <c r="E7" s="2">
        <v>300</v>
      </c>
      <c r="F7" s="4">
        <v>3800</v>
      </c>
      <c r="G7" s="4">
        <f>E7*F7</f>
        <v>1140000</v>
      </c>
      <c r="H7" s="2"/>
      <c r="I7" s="2"/>
      <c r="J7" s="2">
        <v>3100</v>
      </c>
      <c r="K7" s="2">
        <f>J7*E7</f>
        <v>930000</v>
      </c>
      <c r="L7" s="2"/>
      <c r="M7" s="2"/>
      <c r="N7" s="4">
        <v>3050</v>
      </c>
      <c r="O7" s="4">
        <f>N7*E7</f>
        <v>915000</v>
      </c>
      <c r="P7" s="2"/>
      <c r="Q7" s="2"/>
    </row>
    <row r="8" spans="1:17" ht="66" customHeight="1" x14ac:dyDescent="0.25">
      <c r="A8" s="1">
        <v>2</v>
      </c>
      <c r="B8" s="3" t="s">
        <v>57</v>
      </c>
      <c r="C8" s="3" t="s">
        <v>32</v>
      </c>
      <c r="D8" s="1" t="s">
        <v>3</v>
      </c>
      <c r="E8" s="2">
        <v>100</v>
      </c>
      <c r="F8" s="4">
        <v>3800</v>
      </c>
      <c r="G8" s="4">
        <f t="shared" ref="G8:G26" si="0">E8*F8</f>
        <v>380000</v>
      </c>
      <c r="H8" s="4">
        <v>2514</v>
      </c>
      <c r="I8" s="23">
        <f>H8*E8</f>
        <v>251400</v>
      </c>
      <c r="J8" s="2">
        <v>2800</v>
      </c>
      <c r="K8" s="2">
        <f t="shared" ref="K8:K9" si="1">J8*E8</f>
        <v>280000</v>
      </c>
      <c r="L8" s="2">
        <v>1480</v>
      </c>
      <c r="M8" s="11" t="s">
        <v>59</v>
      </c>
      <c r="N8" s="2">
        <v>3050</v>
      </c>
      <c r="O8" s="2">
        <f t="shared" ref="O8:O9" si="2">N8*E8</f>
        <v>305000</v>
      </c>
      <c r="P8" s="2"/>
      <c r="Q8" s="2"/>
    </row>
    <row r="9" spans="1:17" ht="63.75" customHeight="1" x14ac:dyDescent="0.25">
      <c r="A9" s="1">
        <v>3</v>
      </c>
      <c r="B9" s="3" t="s">
        <v>58</v>
      </c>
      <c r="C9" s="3" t="s">
        <v>33</v>
      </c>
      <c r="D9" s="1" t="s">
        <v>3</v>
      </c>
      <c r="E9" s="2">
        <v>100</v>
      </c>
      <c r="F9" s="4">
        <v>3800</v>
      </c>
      <c r="G9" s="4">
        <f t="shared" si="0"/>
        <v>380000</v>
      </c>
      <c r="H9" s="4">
        <v>2514</v>
      </c>
      <c r="I9" s="23">
        <f>H9*E9</f>
        <v>251400</v>
      </c>
      <c r="J9" s="2">
        <v>3200</v>
      </c>
      <c r="K9" s="2">
        <f t="shared" si="1"/>
        <v>320000</v>
      </c>
      <c r="L9" s="2">
        <v>1480</v>
      </c>
      <c r="M9" s="11" t="s">
        <v>59</v>
      </c>
      <c r="N9" s="2">
        <v>3050</v>
      </c>
      <c r="O9" s="2">
        <f t="shared" si="2"/>
        <v>305000</v>
      </c>
      <c r="P9" s="2"/>
      <c r="Q9" s="2"/>
    </row>
    <row r="10" spans="1:17" ht="35.25" customHeight="1" x14ac:dyDescent="0.25">
      <c r="A10" s="1">
        <v>4</v>
      </c>
      <c r="B10" s="3" t="s">
        <v>5</v>
      </c>
      <c r="C10" s="3" t="s">
        <v>34</v>
      </c>
      <c r="D10" s="1" t="s">
        <v>3</v>
      </c>
      <c r="E10" s="2">
        <v>20</v>
      </c>
      <c r="F10" s="4">
        <v>2700</v>
      </c>
      <c r="G10" s="4">
        <f t="shared" si="0"/>
        <v>54000</v>
      </c>
      <c r="H10" s="2"/>
      <c r="I10" s="2"/>
      <c r="J10" s="4">
        <v>2200</v>
      </c>
      <c r="K10" s="4">
        <f>J10*E10</f>
        <v>44000</v>
      </c>
      <c r="L10" s="2"/>
      <c r="M10" s="2"/>
      <c r="N10" s="2"/>
      <c r="O10" s="2"/>
      <c r="P10" s="2">
        <v>2550</v>
      </c>
      <c r="Q10" s="2">
        <f>P10*E10</f>
        <v>51000</v>
      </c>
    </row>
    <row r="11" spans="1:17" ht="36.75" customHeight="1" x14ac:dyDescent="0.25">
      <c r="A11" s="1">
        <v>5</v>
      </c>
      <c r="B11" s="3" t="s">
        <v>10</v>
      </c>
      <c r="C11" s="3" t="s">
        <v>6</v>
      </c>
      <c r="D11" s="1" t="s">
        <v>7</v>
      </c>
      <c r="E11" s="2">
        <v>50</v>
      </c>
      <c r="F11" s="4">
        <v>60</v>
      </c>
      <c r="G11" s="4">
        <f t="shared" si="0"/>
        <v>3000</v>
      </c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47.25" x14ac:dyDescent="0.25">
      <c r="A12" s="1">
        <v>6</v>
      </c>
      <c r="B12" s="3" t="s">
        <v>8</v>
      </c>
      <c r="C12" s="3" t="s">
        <v>9</v>
      </c>
      <c r="D12" s="1" t="s">
        <v>7</v>
      </c>
      <c r="E12" s="2">
        <v>800</v>
      </c>
      <c r="F12" s="4">
        <v>438</v>
      </c>
      <c r="G12" s="4">
        <f t="shared" si="0"/>
        <v>350400</v>
      </c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33.15" customHeight="1" x14ac:dyDescent="0.25">
      <c r="A13" s="1">
        <v>7</v>
      </c>
      <c r="B13" s="3" t="s">
        <v>11</v>
      </c>
      <c r="C13" s="3" t="s">
        <v>12</v>
      </c>
      <c r="D13" s="1" t="s">
        <v>3</v>
      </c>
      <c r="E13" s="2">
        <v>5</v>
      </c>
      <c r="F13" s="4">
        <v>2000</v>
      </c>
      <c r="G13" s="4">
        <f t="shared" si="0"/>
        <v>10000</v>
      </c>
      <c r="H13" s="2"/>
      <c r="I13" s="2"/>
      <c r="J13" s="2"/>
      <c r="K13" s="2"/>
      <c r="L13" s="2"/>
      <c r="M13" s="2"/>
      <c r="N13" s="8"/>
      <c r="O13" s="8"/>
      <c r="P13" s="10">
        <v>620</v>
      </c>
      <c r="Q13" s="10">
        <f>P13*E13</f>
        <v>3100</v>
      </c>
    </row>
    <row r="14" spans="1:17" ht="37.9" customHeight="1" x14ac:dyDescent="0.25">
      <c r="A14" s="1">
        <v>8</v>
      </c>
      <c r="B14" s="3" t="s">
        <v>13</v>
      </c>
      <c r="C14" s="3" t="s">
        <v>14</v>
      </c>
      <c r="D14" s="1" t="s">
        <v>15</v>
      </c>
      <c r="E14" s="2">
        <v>1000</v>
      </c>
      <c r="F14" s="4">
        <v>64.8</v>
      </c>
      <c r="G14" s="4">
        <f t="shared" si="0"/>
        <v>64800</v>
      </c>
      <c r="H14" s="2"/>
      <c r="I14" s="2"/>
      <c r="J14" s="2"/>
      <c r="K14" s="2"/>
      <c r="L14" s="2"/>
      <c r="M14" s="2"/>
      <c r="N14" s="8"/>
      <c r="O14" s="8"/>
      <c r="P14" s="8"/>
      <c r="Q14" s="8"/>
    </row>
    <row r="15" spans="1:17" ht="31.15" customHeight="1" x14ac:dyDescent="0.25">
      <c r="A15" s="1">
        <v>9</v>
      </c>
      <c r="B15" s="3" t="s">
        <v>16</v>
      </c>
      <c r="C15" s="3" t="s">
        <v>17</v>
      </c>
      <c r="D15" s="1" t="s">
        <v>15</v>
      </c>
      <c r="E15" s="2">
        <v>300</v>
      </c>
      <c r="F15" s="4">
        <v>67.2</v>
      </c>
      <c r="G15" s="4">
        <f t="shared" si="0"/>
        <v>20160</v>
      </c>
      <c r="H15" s="2"/>
      <c r="I15" s="2"/>
      <c r="J15" s="2"/>
      <c r="K15" s="2"/>
      <c r="L15" s="2"/>
      <c r="M15" s="2"/>
      <c r="N15" s="8"/>
      <c r="O15" s="8"/>
      <c r="P15" s="8"/>
      <c r="Q15" s="8"/>
    </row>
    <row r="16" spans="1:17" ht="70.5" customHeight="1" x14ac:dyDescent="0.25">
      <c r="A16" s="1">
        <v>10</v>
      </c>
      <c r="B16" s="3" t="s">
        <v>18</v>
      </c>
      <c r="C16" s="3" t="s">
        <v>35</v>
      </c>
      <c r="D16" s="1" t="s">
        <v>3</v>
      </c>
      <c r="E16" s="2">
        <v>50</v>
      </c>
      <c r="F16" s="4">
        <v>560</v>
      </c>
      <c r="G16" s="4">
        <f t="shared" si="0"/>
        <v>28000</v>
      </c>
      <c r="H16" s="2"/>
      <c r="I16" s="2"/>
      <c r="J16" s="4">
        <v>400</v>
      </c>
      <c r="K16" s="4">
        <f>J16*E16</f>
        <v>20000</v>
      </c>
      <c r="L16" s="2"/>
      <c r="M16" s="2"/>
      <c r="N16" s="8"/>
      <c r="O16" s="8"/>
      <c r="P16" s="8"/>
      <c r="Q16" s="8"/>
    </row>
    <row r="17" spans="1:17" ht="71.25" customHeight="1" x14ac:dyDescent="0.25">
      <c r="A17" s="1">
        <v>11</v>
      </c>
      <c r="B17" s="3" t="s">
        <v>19</v>
      </c>
      <c r="C17" s="3" t="s">
        <v>36</v>
      </c>
      <c r="D17" s="1" t="s">
        <v>3</v>
      </c>
      <c r="E17" s="2">
        <v>50</v>
      </c>
      <c r="F17" s="4">
        <v>560</v>
      </c>
      <c r="G17" s="4">
        <f t="shared" si="0"/>
        <v>28000</v>
      </c>
      <c r="H17" s="2"/>
      <c r="I17" s="2"/>
      <c r="J17" s="4">
        <v>380</v>
      </c>
      <c r="K17" s="4">
        <f t="shared" ref="K17:K19" si="3">J17*E17</f>
        <v>19000</v>
      </c>
      <c r="L17" s="2"/>
      <c r="M17" s="2"/>
      <c r="N17" s="8"/>
      <c r="O17" s="8"/>
      <c r="P17" s="8"/>
      <c r="Q17" s="8"/>
    </row>
    <row r="18" spans="1:17" ht="78.75" customHeight="1" x14ac:dyDescent="0.25">
      <c r="A18" s="1">
        <v>12</v>
      </c>
      <c r="B18" s="3" t="s">
        <v>20</v>
      </c>
      <c r="C18" s="3" t="s">
        <v>37</v>
      </c>
      <c r="D18" s="1" t="s">
        <v>3</v>
      </c>
      <c r="E18" s="2">
        <v>50</v>
      </c>
      <c r="F18" s="4">
        <v>560</v>
      </c>
      <c r="G18" s="4">
        <f t="shared" si="0"/>
        <v>28000</v>
      </c>
      <c r="H18" s="2"/>
      <c r="I18" s="2"/>
      <c r="J18" s="4">
        <v>380</v>
      </c>
      <c r="K18" s="4">
        <f t="shared" si="3"/>
        <v>19000</v>
      </c>
      <c r="L18" s="2"/>
      <c r="M18" s="2"/>
      <c r="N18" s="8"/>
      <c r="O18" s="8"/>
      <c r="P18" s="8"/>
      <c r="Q18" s="8"/>
    </row>
    <row r="19" spans="1:17" ht="78" customHeight="1" x14ac:dyDescent="0.25">
      <c r="A19" s="1">
        <v>13</v>
      </c>
      <c r="B19" s="3" t="s">
        <v>21</v>
      </c>
      <c r="C19" s="3" t="s">
        <v>38</v>
      </c>
      <c r="D19" s="1" t="s">
        <v>3</v>
      </c>
      <c r="E19" s="2">
        <v>75</v>
      </c>
      <c r="F19" s="4">
        <v>600</v>
      </c>
      <c r="G19" s="4">
        <f t="shared" si="0"/>
        <v>45000</v>
      </c>
      <c r="H19" s="2"/>
      <c r="I19" s="2"/>
      <c r="J19" s="4">
        <v>400</v>
      </c>
      <c r="K19" s="4">
        <f t="shared" si="3"/>
        <v>30000</v>
      </c>
      <c r="L19" s="2"/>
      <c r="M19" s="2"/>
      <c r="N19" s="8"/>
      <c r="O19" s="8"/>
      <c r="P19" s="8"/>
      <c r="Q19" s="8"/>
    </row>
    <row r="20" spans="1:17" ht="72" customHeight="1" x14ac:dyDescent="0.25">
      <c r="A20" s="1">
        <v>14</v>
      </c>
      <c r="B20" s="3" t="s">
        <v>56</v>
      </c>
      <c r="C20" s="3" t="s">
        <v>39</v>
      </c>
      <c r="D20" s="1" t="s">
        <v>3</v>
      </c>
      <c r="E20" s="2">
        <v>48</v>
      </c>
      <c r="F20" s="4">
        <v>600</v>
      </c>
      <c r="G20" s="4">
        <f t="shared" si="0"/>
        <v>28800</v>
      </c>
      <c r="H20" s="2"/>
      <c r="I20" s="2"/>
      <c r="J20" s="2"/>
      <c r="K20" s="2"/>
      <c r="L20" s="2"/>
      <c r="M20" s="2"/>
      <c r="N20" s="8"/>
      <c r="O20" s="8"/>
      <c r="P20" s="8"/>
      <c r="Q20" s="8"/>
    </row>
    <row r="21" spans="1:17" ht="74.25" customHeight="1" x14ac:dyDescent="0.25">
      <c r="A21" s="1">
        <v>15</v>
      </c>
      <c r="B21" s="3" t="s">
        <v>22</v>
      </c>
      <c r="C21" s="3" t="s">
        <v>40</v>
      </c>
      <c r="D21" s="1" t="s">
        <v>3</v>
      </c>
      <c r="E21" s="2">
        <v>48</v>
      </c>
      <c r="F21" s="4">
        <v>600</v>
      </c>
      <c r="G21" s="4">
        <f t="shared" si="0"/>
        <v>28800</v>
      </c>
      <c r="H21" s="2"/>
      <c r="I21" s="2"/>
      <c r="J21" s="2"/>
      <c r="K21" s="2"/>
      <c r="L21" s="2"/>
      <c r="M21" s="2"/>
      <c r="N21" s="8"/>
      <c r="O21" s="8"/>
      <c r="P21" s="8"/>
      <c r="Q21" s="8"/>
    </row>
    <row r="22" spans="1:17" ht="76.5" customHeight="1" x14ac:dyDescent="0.25">
      <c r="A22" s="1">
        <v>16</v>
      </c>
      <c r="B22" s="3" t="s">
        <v>23</v>
      </c>
      <c r="C22" s="3" t="s">
        <v>41</v>
      </c>
      <c r="D22" s="1" t="s">
        <v>3</v>
      </c>
      <c r="E22" s="2">
        <v>48</v>
      </c>
      <c r="F22" s="4">
        <v>600</v>
      </c>
      <c r="G22" s="4">
        <f t="shared" si="0"/>
        <v>28800</v>
      </c>
      <c r="H22" s="2"/>
      <c r="I22" s="2"/>
      <c r="J22" s="2"/>
      <c r="K22" s="2"/>
      <c r="L22" s="2"/>
      <c r="M22" s="2"/>
      <c r="N22" s="8"/>
      <c r="O22" s="8"/>
      <c r="P22" s="8"/>
      <c r="Q22" s="8"/>
    </row>
    <row r="23" spans="1:17" ht="80.25" customHeight="1" x14ac:dyDescent="0.25">
      <c r="A23" s="1">
        <v>17</v>
      </c>
      <c r="B23" s="3" t="s">
        <v>24</v>
      </c>
      <c r="C23" s="3" t="s">
        <v>42</v>
      </c>
      <c r="D23" s="1" t="s">
        <v>3</v>
      </c>
      <c r="E23" s="2">
        <v>48</v>
      </c>
      <c r="F23" s="4">
        <v>600</v>
      </c>
      <c r="G23" s="4">
        <f t="shared" si="0"/>
        <v>28800</v>
      </c>
      <c r="H23" s="2"/>
      <c r="I23" s="2"/>
      <c r="J23" s="4">
        <v>580</v>
      </c>
      <c r="K23" s="4">
        <f>J23*E23</f>
        <v>27840</v>
      </c>
      <c r="L23" s="2"/>
      <c r="M23" s="2"/>
      <c r="N23" s="8"/>
      <c r="O23" s="8"/>
      <c r="P23" s="8"/>
      <c r="Q23" s="8"/>
    </row>
    <row r="24" spans="1:17" ht="75.75" customHeight="1" x14ac:dyDescent="0.25">
      <c r="A24" s="1">
        <v>18</v>
      </c>
      <c r="B24" s="3" t="s">
        <v>25</v>
      </c>
      <c r="C24" s="3" t="s">
        <v>43</v>
      </c>
      <c r="D24" s="1" t="s">
        <v>3</v>
      </c>
      <c r="E24" s="2">
        <v>48</v>
      </c>
      <c r="F24" s="4">
        <v>600</v>
      </c>
      <c r="G24" s="4">
        <f t="shared" si="0"/>
        <v>28800</v>
      </c>
      <c r="H24" s="2"/>
      <c r="I24" s="2"/>
      <c r="J24" s="4">
        <v>580</v>
      </c>
      <c r="K24" s="4">
        <f>J24*E24</f>
        <v>27840</v>
      </c>
      <c r="L24" s="2"/>
      <c r="M24" s="2"/>
      <c r="N24" s="8"/>
      <c r="O24" s="8"/>
      <c r="P24" s="8"/>
      <c r="Q24" s="8"/>
    </row>
    <row r="25" spans="1:17" ht="56.25" customHeight="1" x14ac:dyDescent="0.25">
      <c r="A25" s="1">
        <v>19</v>
      </c>
      <c r="B25" s="3" t="s">
        <v>26</v>
      </c>
      <c r="C25" s="3" t="s">
        <v>44</v>
      </c>
      <c r="D25" s="1" t="s">
        <v>3</v>
      </c>
      <c r="E25" s="2">
        <v>20</v>
      </c>
      <c r="F25" s="4">
        <v>1500</v>
      </c>
      <c r="G25" s="4">
        <f t="shared" si="0"/>
        <v>30000</v>
      </c>
      <c r="H25" s="2"/>
      <c r="I25" s="2"/>
      <c r="J25" s="2"/>
      <c r="K25" s="2"/>
      <c r="L25" s="2"/>
      <c r="M25" s="2"/>
      <c r="N25" s="8"/>
      <c r="O25" s="8"/>
      <c r="P25" s="8"/>
      <c r="Q25" s="8"/>
    </row>
    <row r="26" spans="1:17" ht="53.25" customHeight="1" x14ac:dyDescent="0.25">
      <c r="A26" s="1">
        <v>20</v>
      </c>
      <c r="B26" s="3" t="s">
        <v>26</v>
      </c>
      <c r="C26" s="3" t="s">
        <v>45</v>
      </c>
      <c r="D26" s="1" t="s">
        <v>3</v>
      </c>
      <c r="E26" s="2">
        <v>20</v>
      </c>
      <c r="F26" s="4">
        <v>1500</v>
      </c>
      <c r="G26" s="4">
        <f t="shared" si="0"/>
        <v>30000</v>
      </c>
      <c r="H26" s="2"/>
      <c r="I26" s="2"/>
      <c r="J26" s="4">
        <v>1400</v>
      </c>
      <c r="K26" s="4">
        <f>J26*E26</f>
        <v>28000</v>
      </c>
      <c r="L26" s="2"/>
      <c r="M26" s="2"/>
      <c r="N26" s="8"/>
      <c r="O26" s="8"/>
      <c r="P26" s="8"/>
      <c r="Q26" s="8"/>
    </row>
    <row r="27" spans="1:17" ht="31.15" customHeight="1" x14ac:dyDescent="0.25">
      <c r="A27" s="14" t="s">
        <v>29</v>
      </c>
      <c r="B27" s="15"/>
      <c r="C27" s="15"/>
      <c r="D27" s="15"/>
      <c r="E27" s="15"/>
      <c r="F27" s="16"/>
      <c r="G27" s="4">
        <f>SUM(G7:G26)</f>
        <v>2735360</v>
      </c>
      <c r="H27" s="2"/>
      <c r="I27" s="4">
        <f>SUM(I8:I26)</f>
        <v>502800</v>
      </c>
      <c r="J27" s="2"/>
      <c r="K27" s="4">
        <f>SUM(K10:K26)</f>
        <v>215680</v>
      </c>
      <c r="L27" s="2"/>
      <c r="M27" s="4"/>
      <c r="N27" s="8"/>
      <c r="O27" s="10">
        <v>915000</v>
      </c>
      <c r="P27" s="8"/>
      <c r="Q27" s="10">
        <v>3100</v>
      </c>
    </row>
  </sheetData>
  <mergeCells count="15">
    <mergeCell ref="A1:Q1"/>
    <mergeCell ref="A3:Q3"/>
    <mergeCell ref="A27:F27"/>
    <mergeCell ref="H5:I5"/>
    <mergeCell ref="J5:K5"/>
    <mergeCell ref="L5:M5"/>
    <mergeCell ref="N5:O5"/>
    <mergeCell ref="P5:Q5"/>
    <mergeCell ref="C5:C6"/>
    <mergeCell ref="D5:D6"/>
    <mergeCell ref="E5:E6"/>
    <mergeCell ref="F5:F6"/>
    <mergeCell ref="G5:G6"/>
    <mergeCell ref="B5:B6"/>
    <mergeCell ref="A5:A6"/>
  </mergeCells>
  <pageMargins left="0.19685039370078741" right="0.19685039370078741" top="0.19685039370078741" bottom="0.19685039370078741" header="0.31496062992125984" footer="0.31496062992125984"/>
  <pageSetup paperSize="256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2020-03-02T09:36:55Z</dcterms:modified>
</cp:coreProperties>
</file>